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Services\Logistique\MARCHES\0 en préparation\local_restauration_2026\1 - DCE\"/>
    </mc:Choice>
  </mc:AlternateContent>
  <xr:revisionPtr revIDLastSave="0" documentId="13_ncr:1_{67C96D42-E366-466E-9E24-A1FE7AE5CD46}" xr6:coauthVersionLast="47" xr6:coauthVersionMax="47" xr10:uidLastSave="{00000000-0000-0000-0000-000000000000}"/>
  <bookViews>
    <workbookView xWindow="15390" yWindow="16080" windowWidth="29040" windowHeight="15720" xr2:uid="{00000000-000D-0000-FFFF-FFFF00000000}"/>
  </bookViews>
  <sheets>
    <sheet name="Grille de réponse économiqu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7" l="1"/>
  <c r="D16" i="7"/>
  <c r="D19" i="7"/>
  <c r="E19" i="7"/>
  <c r="C19" i="7"/>
  <c r="E16" i="7"/>
  <c r="C17" i="7" l="1"/>
  <c r="C21" i="7" s="1"/>
  <c r="E17" i="7"/>
  <c r="E21" i="7" s="1"/>
  <c r="D17" i="7"/>
  <c r="D21" i="7" s="1"/>
</calcChain>
</file>

<file path=xl/sharedStrings.xml><?xml version="1.0" encoding="utf-8"?>
<sst xmlns="http://schemas.openxmlformats.org/spreadsheetml/2006/main" count="21" uniqueCount="21">
  <si>
    <t>Poste</t>
  </si>
  <si>
    <t>Poids</t>
  </si>
  <si>
    <t>Frais fixes exploitation</t>
  </si>
  <si>
    <t>Coefficients panier</t>
  </si>
  <si>
    <t>Classique</t>
  </si>
  <si>
    <t>Végétarien</t>
  </si>
  <si>
    <t>Sandwich</t>
  </si>
  <si>
    <t>Amélioré</t>
  </si>
  <si>
    <t>Note panier /20</t>
  </si>
  <si>
    <t>Note frais fixes /10</t>
  </si>
  <si>
    <t>Note prix totale /30</t>
  </si>
  <si>
    <t>Prix panier analysé (moyenne des 4 paniers pondérés + café + dessert)</t>
  </si>
  <si>
    <t>1 Café</t>
  </si>
  <si>
    <t>1 menu sandwich (coef 0,15) : 1 sandwich à emporter + 1 fruit + 1 boisson</t>
  </si>
  <si>
    <t>1 repas classique  : œufs mayonnaise + pavé de saumon, pommes vapeur et haricots verts + salade de fruits frais (coef 0,5)</t>
  </si>
  <si>
    <t>1 repas végétarien complet (coef 0,2) : une entrée simple de crudités + Chili sin carne + riz complet + Fromage blanc + 1 fruit</t>
  </si>
  <si>
    <t>1 repas amélioré (coef 0,15) : carpaccio de courgettes au parmesan + suprême de volaille fernmière accompagné d'un gratin dauphinois + 1 charlotte aux fraises (ou équivalents)</t>
  </si>
  <si>
    <t>Pâtisserie maison - 1 part</t>
  </si>
  <si>
    <t>Exemple 1</t>
  </si>
  <si>
    <t>Exemple 2</t>
  </si>
  <si>
    <t>Société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</si>
</sst>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/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2" fontId="4" fillId="3" borderId="1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2" fontId="4" fillId="4" borderId="0" xfId="0" applyNumberFormat="1" applyFont="1" applyFill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3F06-D0F6-45D6-A6F4-51873601E3D6}">
  <dimension ref="A1:E21"/>
  <sheetViews>
    <sheetView tabSelected="1" workbookViewId="0">
      <selection activeCell="J7" sqref="J7"/>
    </sheetView>
  </sheetViews>
  <sheetFormatPr baseColWidth="10" defaultRowHeight="15" x14ac:dyDescent="0.25"/>
  <cols>
    <col min="1" max="1" width="74.28515625" style="1" customWidth="1"/>
    <col min="2" max="2" width="9.85546875" style="5" customWidth="1"/>
    <col min="3" max="5" width="17.7109375" style="5" customWidth="1"/>
  </cols>
  <sheetData>
    <row r="1" spans="1:5" x14ac:dyDescent="0.25">
      <c r="A1" s="2" t="s">
        <v>0</v>
      </c>
      <c r="B1" s="3" t="s">
        <v>1</v>
      </c>
      <c r="C1" s="3" t="s">
        <v>18</v>
      </c>
      <c r="D1" s="3" t="s">
        <v>19</v>
      </c>
      <c r="E1" s="3" t="s">
        <v>20</v>
      </c>
    </row>
    <row r="2" spans="1:5" x14ac:dyDescent="0.25">
      <c r="A2" s="16" t="s">
        <v>2</v>
      </c>
      <c r="B2" s="17">
        <v>10</v>
      </c>
      <c r="C2" s="17">
        <v>3</v>
      </c>
      <c r="D2" s="17">
        <v>2.8</v>
      </c>
      <c r="E2" s="17"/>
    </row>
    <row r="3" spans="1:5" ht="30" x14ac:dyDescent="0.25">
      <c r="A3" s="13" t="s">
        <v>14</v>
      </c>
      <c r="B3" s="23">
        <v>20</v>
      </c>
      <c r="C3" s="8">
        <v>5</v>
      </c>
      <c r="D3" s="8">
        <v>5.2</v>
      </c>
      <c r="E3" s="8"/>
    </row>
    <row r="4" spans="1:5" ht="30" x14ac:dyDescent="0.25">
      <c r="A4" s="13" t="s">
        <v>15</v>
      </c>
      <c r="B4" s="23"/>
      <c r="C4" s="8">
        <v>3.7</v>
      </c>
      <c r="D4" s="8">
        <v>3.8</v>
      </c>
      <c r="E4" s="8"/>
    </row>
    <row r="5" spans="1:5" x14ac:dyDescent="0.25">
      <c r="A5" s="10" t="s">
        <v>13</v>
      </c>
      <c r="B5" s="23"/>
      <c r="C5" s="8">
        <v>2.8</v>
      </c>
      <c r="D5" s="8">
        <v>2.7</v>
      </c>
      <c r="E5" s="8"/>
    </row>
    <row r="6" spans="1:5" ht="45" x14ac:dyDescent="0.25">
      <c r="A6" s="13" t="s">
        <v>16</v>
      </c>
      <c r="B6" s="23"/>
      <c r="C6" s="8">
        <v>9</v>
      </c>
      <c r="D6" s="8">
        <v>9.3000000000000007</v>
      </c>
      <c r="E6" s="8"/>
    </row>
    <row r="7" spans="1:5" x14ac:dyDescent="0.25">
      <c r="A7" s="10" t="s">
        <v>12</v>
      </c>
      <c r="B7" s="23"/>
      <c r="C7" s="8">
        <v>0.2</v>
      </c>
      <c r="D7" s="8">
        <v>0.4</v>
      </c>
      <c r="E7" s="8"/>
    </row>
    <row r="8" spans="1:5" x14ac:dyDescent="0.25">
      <c r="A8" s="10" t="s">
        <v>17</v>
      </c>
      <c r="B8" s="23"/>
      <c r="C8" s="8">
        <v>0.9</v>
      </c>
      <c r="D8" s="8">
        <v>1</v>
      </c>
      <c r="E8" s="8"/>
    </row>
    <row r="9" spans="1:5" x14ac:dyDescent="0.25">
      <c r="A9" s="6"/>
      <c r="B9" s="4"/>
      <c r="C9" s="4"/>
      <c r="D9" s="4"/>
      <c r="E9" s="4"/>
    </row>
    <row r="10" spans="1:5" x14ac:dyDescent="0.25">
      <c r="A10" s="7" t="s">
        <v>3</v>
      </c>
      <c r="B10" s="4"/>
      <c r="C10" s="4"/>
      <c r="D10" s="4"/>
      <c r="E10" s="4"/>
    </row>
    <row r="11" spans="1:5" x14ac:dyDescent="0.25">
      <c r="A11" s="10" t="s">
        <v>4</v>
      </c>
      <c r="B11" s="9">
        <v>0.5</v>
      </c>
      <c r="C11" s="9"/>
      <c r="D11" s="9"/>
      <c r="E11" s="9"/>
    </row>
    <row r="12" spans="1:5" x14ac:dyDescent="0.25">
      <c r="A12" s="10" t="s">
        <v>5</v>
      </c>
      <c r="B12" s="9">
        <v>0.2</v>
      </c>
      <c r="C12" s="9"/>
      <c r="D12" s="9"/>
      <c r="E12" s="9"/>
    </row>
    <row r="13" spans="1:5" x14ac:dyDescent="0.25">
      <c r="A13" s="10" t="s">
        <v>6</v>
      </c>
      <c r="B13" s="9">
        <v>0.15</v>
      </c>
      <c r="C13" s="9"/>
      <c r="D13" s="9"/>
      <c r="E13" s="9"/>
    </row>
    <row r="14" spans="1:5" x14ac:dyDescent="0.25">
      <c r="A14" s="10" t="s">
        <v>7</v>
      </c>
      <c r="B14" s="9">
        <v>0.15</v>
      </c>
      <c r="C14" s="9"/>
      <c r="D14" s="9"/>
      <c r="E14" s="9"/>
    </row>
    <row r="15" spans="1:5" x14ac:dyDescent="0.25">
      <c r="A15" s="6"/>
      <c r="B15" s="4"/>
      <c r="C15" s="4"/>
      <c r="D15" s="4"/>
      <c r="E15" s="4"/>
    </row>
    <row r="16" spans="1:5" x14ac:dyDescent="0.25">
      <c r="A16" s="13" t="s">
        <v>11</v>
      </c>
      <c r="B16" s="9"/>
      <c r="C16" s="9">
        <f>SUMPRODUCT(C3:C6,$B$11:$B$14)+C7+C8</f>
        <v>6.11</v>
      </c>
      <c r="D16" s="9">
        <f>SUMPRODUCT(D3:D6,$B$11:$B$14)+D7+D8</f>
        <v>6.5600000000000005</v>
      </c>
      <c r="E16" s="9">
        <f t="shared" ref="E16" si="0">SUMPRODUCT(E3:E6,$B$11:$B$14)+E7+E8</f>
        <v>0</v>
      </c>
    </row>
    <row r="17" spans="1:5" s="12" customFormat="1" x14ac:dyDescent="0.25">
      <c r="A17" s="10" t="s">
        <v>8</v>
      </c>
      <c r="B17" s="11"/>
      <c r="C17" s="19">
        <f>MIN($C$16:$E$16)/C16*20</f>
        <v>0</v>
      </c>
      <c r="D17" s="19">
        <f>MIN($C$16:$E$16)/D16*20</f>
        <v>0</v>
      </c>
      <c r="E17" s="19" t="e">
        <f>MIN($C$16:$E$16)/E16*20</f>
        <v>#DIV/0!</v>
      </c>
    </row>
    <row r="18" spans="1:5" x14ac:dyDescent="0.25">
      <c r="A18" s="6"/>
      <c r="B18" s="4"/>
      <c r="C18" s="4"/>
      <c r="D18" s="4"/>
      <c r="E18" s="4"/>
    </row>
    <row r="19" spans="1:5" x14ac:dyDescent="0.25">
      <c r="A19" s="18" t="s">
        <v>9</v>
      </c>
      <c r="B19" s="20"/>
      <c r="C19" s="21">
        <f>MIN($C$2:$E$2)/C2*10</f>
        <v>9.3333333333333321</v>
      </c>
      <c r="D19" s="21">
        <f>MIN($C$2:$E$2)/D2*10</f>
        <v>10</v>
      </c>
      <c r="E19" s="21" t="e">
        <f>MIN($C$2:$E$2)/E2*10</f>
        <v>#DIV/0!</v>
      </c>
    </row>
    <row r="20" spans="1:5" x14ac:dyDescent="0.25">
      <c r="A20" s="6"/>
      <c r="B20" s="4"/>
      <c r="C20" s="4"/>
      <c r="D20" s="4"/>
      <c r="E20" s="4"/>
    </row>
    <row r="21" spans="1:5" ht="18.75" x14ac:dyDescent="0.25">
      <c r="A21" s="14" t="s">
        <v>10</v>
      </c>
      <c r="B21" s="15"/>
      <c r="C21" s="22">
        <f>C17+C19</f>
        <v>9.3333333333333321</v>
      </c>
      <c r="D21" s="22">
        <f t="shared" ref="D21:E21" si="1">D17+D19</f>
        <v>10</v>
      </c>
      <c r="E21" s="22" t="e">
        <f t="shared" si="1"/>
        <v>#DIV/0!</v>
      </c>
    </row>
  </sheetData>
  <mergeCells count="1">
    <mergeCell ref="B3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de réponse économique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Alexia BANNINO 451</cp:lastModifiedBy>
  <dcterms:created xsi:type="dcterms:W3CDTF">2026-07-17T15:31:28Z</dcterms:created>
  <dcterms:modified xsi:type="dcterms:W3CDTF">2026-07-22T14:26:03Z</dcterms:modified>
</cp:coreProperties>
</file>